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12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<sst xmlns="http://schemas.openxmlformats.org/spreadsheetml/2006/main" count="116" uniqueCount="75">
  <si>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</si>
  <si>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</si>
  <si>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</si>
  <si>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VOKD Poruba</t>
  </si>
  <si>
    <t>Datum:  </t>
  </si>
  <si>
    <t>1.10.2022</t>
  </si>
  <si>
    <t>Domácí</t>
  </si>
  <si>
    <t>SKK Ostrava ˝A˝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</si>
  <si>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</si>
  <si>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</si>
  <si>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</si>
  <si>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</si>
  <si>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</si>
  <si>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</si>
  <si>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</si>
  <si>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</si>
  <si>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</si>
  <si>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</si>
  <si>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</si>
  <si>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</si>
  <si>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</si>
  <si>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Pytel</t>
  </si>
  <si>
    <t>Bracek</t>
  </si>
  <si>
    <t>Miroslav</t>
  </si>
  <si>
    <t>Petr</t>
  </si>
  <si>
    <t>Koloděj</t>
  </si>
  <si>
    <t>Blažek</t>
  </si>
  <si>
    <t>Jiří</t>
  </si>
  <si>
    <t>Michal</t>
  </si>
  <si>
    <t>Foltýn</t>
  </si>
  <si>
    <t>Slanina</t>
  </si>
  <si>
    <t>Radek</t>
  </si>
  <si>
    <t>Luděk</t>
  </si>
  <si>
    <t>Pavlosek</t>
  </si>
  <si>
    <t>Basista</t>
  </si>
  <si>
    <t>Jan</t>
  </si>
  <si>
    <t>Maciej</t>
  </si>
  <si>
    <t>Holas</t>
  </si>
  <si>
    <t>Jahn</t>
  </si>
  <si>
    <t>Milan</t>
  </si>
  <si>
    <t>Složil</t>
  </si>
  <si>
    <t>Valíček</t>
  </si>
  <si>
    <t>Tomáš</t>
  </si>
  <si>
    <t>Celkový výkon družstva  </t>
  </si>
  <si>
    <t>Vedoucí družstva         Jméno:</t>
  </si>
  <si>
    <t>Pavlosek Jan</t>
  </si>
  <si>
    <t>Bodový zisk</t>
  </si>
  <si>
    <t>Blažek Michal</t>
  </si>
  <si>
    <t>Podpis:</t>
  </si>
  <si>
    <t>Rozhodčí</t>
  </si>
  <si>
    <t>Jméno:</t>
  </si>
  <si>
    <t>Vedoucí družstev</t>
  </si>
  <si>
    <t>Číslo průkazu:</t>
  </si>
  <si>
    <t>Čas zahájení utkání:  </t>
  </si>
  <si>
    <t>15:30</t>
  </si>
  <si>
    <t>Teplota na kuželně:  </t>
  </si>
  <si>
    <t>Čas ukončení utkání:  </t>
  </si>
  <si>
    <t>18:35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</si>
  <si>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</si>
  <si>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</si>
  <si>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</si>
  <si>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</si>
  <si>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</si>
  <si>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</si>
  <si>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</si>
  <si>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</si>
  <si>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</si>
  <si>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</si>
  <si>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Kuna Zdeněk</t>
  </si>
  <si>
    <t>Složil Miroslav</t>
  </si>
  <si>
    <t>Napomínání hráčů za nesportovní chování či vyloučení ze startu:</t>
  </si>
  <si>
    <t>Různé:</t>
  </si>
  <si>
    <t>Start náhradníka Kuna Zdeněk 17958 , Jiří Koloděj 20811 .</t>
  </si>
  <si>
    <t xml:space="preserve">Datum a podpis rozhodčího:  </t>
  </si>
  <si>
    <t>1.10.2022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</si>
</sst>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54</v>
      </c>
      <c r="F8" s="12">
        <v>2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50</v>
      </c>
      <c r="P8" s="12">
        <v>0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34</v>
      </c>
      <c r="F9" s="18">
        <v>1</v>
      </c>
      <c r="G9" s="19">
        <f>IF(AND(ISBLANK(D9),ISBLANK(E9)),"",D9+E9)</f>
        <v>123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42</v>
      </c>
      <c r="P9" s="18">
        <v>2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35</v>
      </c>
      <c r="F10" s="18">
        <v>3</v>
      </c>
      <c r="G10" s="19">
        <f>IF(AND(ISBLANK(D10),ISBLANK(E10)),"",D10+E10)</f>
        <v>117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45</v>
      </c>
      <c r="P10" s="18">
        <v>1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50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27</v>
      </c>
      <c r="P11" s="23">
        <v>3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9108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173</v>
      </c>
      <c r="F12" s="28">
        <f>IF(ISNUMBER($G12),SUM(F8:F11),"")</f>
        <v>6</v>
      </c>
      <c r="G12" s="29">
        <f>IF(SUM($G8:$G11)+SUM($Q8:$Q11)&gt;0,SUM(G8:G11),"")</f>
        <v>523</v>
      </c>
      <c r="H12" s="27">
        <f>IF(ISNUMBER($G12),SUM(H8:H11),"")</f>
        <v>2</v>
      </c>
      <c r="I12" s="99"/>
      <c r="K12" s="96">
        <v>15650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164</v>
      </c>
      <c r="P12" s="28">
        <f>IF(ISNUMBER($G12),SUM(P8:P11),"")</f>
        <v>6</v>
      </c>
      <c r="Q12" s="29">
        <f>IF(SUM($G8:$G11)+SUM($Q8:$Q11)&gt;0,SUM(Q8:Q11),"")</f>
        <v>542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42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33</v>
      </c>
      <c r="P13" s="12">
        <v>2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34</v>
      </c>
      <c r="F14" s="18">
        <v>0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106</v>
      </c>
      <c r="O14" s="18">
        <v>26</v>
      </c>
      <c r="P14" s="18">
        <v>4</v>
      </c>
      <c r="Q14" s="19">
        <f>IF(AND(ISBLANK(N14),ISBLANK(O14)),"",N14+O14)</f>
        <v>132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45</v>
      </c>
      <c r="F15" s="18">
        <v>1</v>
      </c>
      <c r="G15" s="19">
        <f>IF(AND(ISBLANK(D15),ISBLANK(E15)),"",D15+E15)</f>
        <v>130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74</v>
      </c>
      <c r="O15" s="18">
        <v>35</v>
      </c>
      <c r="P15" s="18">
        <v>4</v>
      </c>
      <c r="Q15" s="19">
        <f>IF(AND(ISBLANK(N15),ISBLANK(O15)),"",N15+O15)</f>
        <v>109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36</v>
      </c>
      <c r="F16" s="23">
        <v>3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34</v>
      </c>
      <c r="P16" s="23">
        <v>3</v>
      </c>
      <c r="Q16" s="24">
        <f>IF(AND(ISBLANK(N16),ISBLANK(O16)),"",N16+O16)</f>
        <v>127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20811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157</v>
      </c>
      <c r="F17" s="28">
        <f>IF(ISNUMBER($G17),SUM(F13:F16),"")</f>
        <v>5</v>
      </c>
      <c r="G17" s="29">
        <f>IF(SUM($G13:$G16)+SUM($Q13:$Q16)&gt;0,SUM(G13:G16),"")</f>
        <v>515</v>
      </c>
      <c r="H17" s="27">
        <f>IF(ISNUMBER($G17),SUM(H13:H16),"")</f>
        <v>2</v>
      </c>
      <c r="I17" s="99"/>
      <c r="K17" s="96">
        <v>6446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128</v>
      </c>
      <c r="P17" s="28">
        <f>IF(ISNUMBER($G17),SUM(P13:P16),"")</f>
        <v>13</v>
      </c>
      <c r="Q17" s="29">
        <f>IF(SUM($G13:$G16)+SUM($Q13:$Q16)&gt;0,SUM(Q13:Q16),"")</f>
        <v>494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51</v>
      </c>
      <c r="F18" s="12">
        <v>2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36</v>
      </c>
      <c r="P18" s="12">
        <v>3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39</v>
      </c>
      <c r="F19" s="18">
        <v>3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44</v>
      </c>
      <c r="P19" s="18">
        <v>2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72</v>
      </c>
      <c r="E20" s="18">
        <v>26</v>
      </c>
      <c r="F20" s="18">
        <v>6</v>
      </c>
      <c r="G20" s="19">
        <f>IF(AND(ISBLANK(D20),ISBLANK(E20)),"",D20+E20)</f>
        <v>98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81</v>
      </c>
      <c r="O20" s="18">
        <v>36</v>
      </c>
      <c r="P20" s="18">
        <v>3</v>
      </c>
      <c r="Q20" s="19">
        <f>IF(AND(ISBLANK(N20),ISBLANK(O20)),"",N20+O20)</f>
        <v>117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35</v>
      </c>
      <c r="F21" s="23">
        <v>5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42</v>
      </c>
      <c r="P21" s="23">
        <v>2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8293</v>
      </c>
      <c r="B22" s="97"/>
      <c r="C22" s="26" t="s">
        <v>18</v>
      </c>
      <c r="D22" s="27">
        <f>IF(ISNUMBER($G22),SUM(D18:D21),"")</f>
        <v>342</v>
      </c>
      <c r="E22" s="28">
        <f>IF(ISNUMBER($G22),SUM(E18:E21),"")</f>
        <v>151</v>
      </c>
      <c r="F22" s="28">
        <f>IF(ISNUMBER($G22),SUM(F18:F21),"")</f>
        <v>16</v>
      </c>
      <c r="G22" s="29">
        <f>IF(SUM($G18:$G21)+SUM($Q18:$Q21)&gt;0,SUM(G18:G21),"")</f>
        <v>493</v>
      </c>
      <c r="H22" s="27">
        <f>IF(ISNUMBER($G22),SUM(H18:H21),"")</f>
        <v>1</v>
      </c>
      <c r="I22" s="99"/>
      <c r="K22" s="96">
        <v>6938</v>
      </c>
      <c r="L22" s="97"/>
      <c r="M22" s="26" t="s">
        <v>18</v>
      </c>
      <c r="N22" s="27">
        <f>IF(ISNUMBER($G22),SUM(N18:N21),"")</f>
        <v>341</v>
      </c>
      <c r="O22" s="28">
        <f>IF(ISNUMBER($G22),SUM(O18:O21),"")</f>
        <v>158</v>
      </c>
      <c r="P22" s="28">
        <f>IF(ISNUMBER($G22),SUM(P18:P21),"")</f>
        <v>10</v>
      </c>
      <c r="Q22" s="29">
        <f>IF(SUM($G18:$G21)+SUM($Q18:$Q21)&gt;0,SUM(Q18:Q21),"")</f>
        <v>499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76</v>
      </c>
      <c r="E23" s="12">
        <v>34</v>
      </c>
      <c r="F23" s="12">
        <v>2</v>
      </c>
      <c r="G23" s="13">
        <f>IF(AND(ISBLANK(D23),ISBLANK(E23)),"",D23+E23)</f>
        <v>110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35</v>
      </c>
      <c r="P23" s="12">
        <v>3</v>
      </c>
      <c r="Q23" s="13">
        <f>IF(AND(ISBLANK(N23),ISBLANK(O23)),"",N23+O23)</f>
        <v>131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43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35</v>
      </c>
      <c r="P24" s="18">
        <v>5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62</v>
      </c>
      <c r="F25" s="18">
        <v>0</v>
      </c>
      <c r="G25" s="19">
        <f>IF(AND(ISBLANK(D25),ISBLANK(E25)),"",D25+E25)</f>
        <v>163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94</v>
      </c>
      <c r="O25" s="18">
        <v>45</v>
      </c>
      <c r="P25" s="18">
        <v>0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45</v>
      </c>
      <c r="F26" s="23">
        <v>3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59</v>
      </c>
      <c r="P26" s="23">
        <v>0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18408</v>
      </c>
      <c r="B27" s="97"/>
      <c r="C27" s="26" t="s">
        <v>18</v>
      </c>
      <c r="D27" s="27">
        <f>IF(ISNUMBER($G27),SUM(D23:D26),"")</f>
        <v>346</v>
      </c>
      <c r="E27" s="28">
        <f>IF(ISNUMBER($G27),SUM(E23:E26),"")</f>
        <v>184</v>
      </c>
      <c r="F27" s="28">
        <f>IF(ISNUMBER($G27),SUM(F23:F26),"")</f>
        <v>6</v>
      </c>
      <c r="G27" s="29">
        <f>IF(SUM($G23:$G26)+SUM($Q23:$Q26)&gt;0,SUM(G23:G26),"")</f>
        <v>530</v>
      </c>
      <c r="H27" s="27">
        <f>IF(ISNUMBER($G27),SUM(H23:H26),"")</f>
        <v>2</v>
      </c>
      <c r="I27" s="99"/>
      <c r="K27" s="96">
        <v>21377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174</v>
      </c>
      <c r="P27" s="28">
        <f>IF(ISNUMBER($G27),SUM(P23:P26),"")</f>
        <v>8</v>
      </c>
      <c r="Q27" s="29">
        <f>IF(SUM($G23:$G26)+SUM($Q23:$Q26)&gt;0,SUM(Q23:Q26),"")</f>
        <v>548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44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92</v>
      </c>
      <c r="O28" s="12">
        <v>43</v>
      </c>
      <c r="P28" s="12">
        <v>2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40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45</v>
      </c>
      <c r="P29" s="18">
        <v>2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85</v>
      </c>
      <c r="E30" s="18">
        <v>54</v>
      </c>
      <c r="F30" s="18">
        <v>4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100</v>
      </c>
      <c r="O30" s="18">
        <v>25</v>
      </c>
      <c r="P30" s="18">
        <v>2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54</v>
      </c>
      <c r="F31" s="23">
        <v>1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51</v>
      </c>
      <c r="P31" s="23">
        <v>2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8291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192</v>
      </c>
      <c r="F32" s="28">
        <f>IF(ISNUMBER($G32),SUM(F28:F31),"")</f>
        <v>6</v>
      </c>
      <c r="G32" s="29">
        <f>IF(SUM($G28:$G31)+SUM($Q28:$Q31)&gt;0,SUM(G28:G31),"")</f>
        <v>571</v>
      </c>
      <c r="H32" s="27">
        <f>IF(ISNUMBER($G32),SUM(H28:H31),"")</f>
        <v>4</v>
      </c>
      <c r="I32" s="99"/>
      <c r="K32" s="96">
        <v>11124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164</v>
      </c>
      <c r="P32" s="28">
        <f>IF(ISNUMBER($G32),SUM(P28:P31),"")</f>
        <v>8</v>
      </c>
      <c r="Q32" s="29">
        <f>IF(SUM($G28:$G31)+SUM($Q28:$Q31)&gt;0,SUM(Q28:Q31),"")</f>
        <v>528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86</v>
      </c>
      <c r="E33" s="12">
        <v>35</v>
      </c>
      <c r="F33" s="12">
        <v>4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91</v>
      </c>
      <c r="O33" s="12">
        <v>35</v>
      </c>
      <c r="P33" s="12">
        <v>0</v>
      </c>
      <c r="Q33" s="13">
        <f>IF(AND(ISBLANK(N33),ISBLANK(O33)),"",N33+O33)</f>
        <v>126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26</v>
      </c>
      <c r="F34" s="18">
        <v>7</v>
      </c>
      <c r="G34" s="19">
        <f>IF(AND(ISBLANK(D34),ISBLANK(E34)),"",D34+E34)</f>
        <v>112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72</v>
      </c>
      <c r="O34" s="18">
        <v>36</v>
      </c>
      <c r="P34" s="18">
        <v>4</v>
      </c>
      <c r="Q34" s="19">
        <f>IF(AND(ISBLANK(N34),ISBLANK(O34)),"",N34+O34)</f>
        <v>108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87</v>
      </c>
      <c r="E35" s="18">
        <v>42</v>
      </c>
      <c r="F35" s="18">
        <v>4</v>
      </c>
      <c r="G35" s="19">
        <f>IF(AND(ISBLANK(D35),ISBLANK(E35)),"",D35+E35)</f>
        <v>129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92</v>
      </c>
      <c r="O35" s="18">
        <v>35</v>
      </c>
      <c r="P35" s="18">
        <v>2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77</v>
      </c>
      <c r="E36" s="23">
        <v>25</v>
      </c>
      <c r="F36" s="23">
        <v>4</v>
      </c>
      <c r="G36" s="24">
        <f>IF(AND(ISBLANK(D36),ISBLANK(E36)),"",D36+E36)</f>
        <v>102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44</v>
      </c>
      <c r="P36" s="23">
        <v>2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15868</v>
      </c>
      <c r="B37" s="97"/>
      <c r="C37" s="26" t="s">
        <v>18</v>
      </c>
      <c r="D37" s="27">
        <f>IF(ISNUMBER($G37),SUM(D33:D36),"")</f>
        <v>336</v>
      </c>
      <c r="E37" s="28">
        <f>IF(ISNUMBER($G37),SUM(E33:E36),"")</f>
        <v>128</v>
      </c>
      <c r="F37" s="28">
        <f>IF(ISNUMBER($G37),SUM(F33:F36),"")</f>
        <v>19</v>
      </c>
      <c r="G37" s="29">
        <f>IF(SUM($G33:$G36)+SUM($Q33:$Q36)&gt;0,SUM(G33:G36),"")</f>
        <v>464</v>
      </c>
      <c r="H37" s="27">
        <f>IF(ISNUMBER($G37),SUM(H33:H36),"")</f>
        <v>2</v>
      </c>
      <c r="I37" s="99"/>
      <c r="K37" s="96">
        <v>15717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150</v>
      </c>
      <c r="P37" s="28">
        <f>IF(ISNUMBER($G37),SUM(P33:P36),"")</f>
        <v>8</v>
      </c>
      <c r="Q37" s="29">
        <f>IF(SUM($G33:$G36)+SUM($Q33:$Q36)&gt;0,SUM(Q33:Q36),"")</f>
        <v>498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2111</v>
      </c>
      <c r="E39" s="34">
        <f>IF(ISNUMBER($G39),SUM(E12,E17,E22,E27,E32,E37),"")</f>
        <v>985</v>
      </c>
      <c r="F39" s="34">
        <f>IF(ISNUMBER($G39),SUM(F12,F17,F22,F27,F32,F37),"")</f>
        <v>58</v>
      </c>
      <c r="G39" s="35">
        <f>IF(SUM($G$8:$G$37)+SUM($Q$8:$Q$37)&gt;0,SUM(G12,G17,G22,G27,G32,G37),"")</f>
        <v>3096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2171</v>
      </c>
      <c r="O39" s="34">
        <f>IF(ISNUMBER($G39),SUM(O12,O17,O22,O27,O32,O37),"")</f>
        <v>938</v>
      </c>
      <c r="P39" s="34">
        <f>IF(ISNUMBER($G39),SUM(P12,P17,P22,P27,P32,P37),"")</f>
        <v>53</v>
      </c>
      <c r="Q39" s="35">
        <f>IF(SUM($G$8:$G$37)+SUM($Q$8:$Q$37)&gt;0,SUM(Q12,Q17,Q22,Q27,Q32,Q37),"")</f>
        <v>3109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/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SKK Ostrava ˝A˝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31</v>
      </c>
      <c r="B57" s="72" t="s">
        <v>68</v>
      </c>
      <c r="C57" s="73"/>
      <c r="D57" s="63">
        <v>17958</v>
      </c>
      <c r="E57" s="72" t="s">
        <v>69</v>
      </c>
      <c r="F57" s="75"/>
      <c r="G57" s="75"/>
      <c r="H57" s="73"/>
      <c r="I57" s="63">
        <v>15868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2022-10-01T18:10:33Z</dcterms:modified>
</cp:coreProperties>
</file>